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a de controle" sheetId="1" r:id="rId4"/>
    <sheet state="visible" name="Planejamento financeiro" sheetId="2" r:id="rId5"/>
  </sheets>
  <definedNames/>
  <calcPr/>
  <extLst>
    <ext uri="GoogleSheetsCustomDataVersion1">
      <go:sheetsCustomData xmlns:go="http://customooxmlschemas.google.com/" r:id="rId6" roundtripDataSignature="AMtx7mgMo/ayVL1/Ma0oEGu+qs3bcgHfHg=="/>
    </ext>
  </extLst>
</workbook>
</file>

<file path=xl/sharedStrings.xml><?xml version="1.0" encoding="utf-8"?>
<sst xmlns="http://schemas.openxmlformats.org/spreadsheetml/2006/main" count="146" uniqueCount="78">
  <si>
    <t>Tabela de Controle do Orçamento Familiar</t>
  </si>
  <si>
    <t>Mês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</si>
  <si>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</si>
  <si>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</si>
  <si>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</si>
  <si>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</si>
  <si>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</si>
  <si>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</si>
  <si>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</si>
  <si>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</si>
  <si>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</si>
  <si>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</si>
  <si>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</si>
  <si>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</si>
  <si>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Receitas</t>
  </si>
  <si>
    <t>Prevista (R$)</t>
  </si>
  <si>
    <t>Recebida (R$)</t>
  </si>
  <si>
    <t>Salários</t>
  </si>
  <si>
    <t>Aluguel</t>
  </si>
  <si>
    <t>Receitas extraordinárias</t>
  </si>
  <si>
    <t>Outros</t>
  </si>
  <si>
    <t>Receita total</t>
  </si>
  <si>
    <t>Despesas</t>
  </si>
  <si>
    <t>Gasto (R$)</t>
  </si>
  <si>
    <t>Moradia</t>
  </si>
  <si>
    <t>Condomínio</t>
  </si>
  <si>
    <t>Prestação da casa</t>
  </si>
  <si>
    <t>Conta de luz</t>
  </si>
  <si>
    <t>Conta de água</t>
  </si>
  <si>
    <t>Gás</t>
  </si>
  <si>
    <t>Impostos</t>
  </si>
  <si>
    <t>Telefone</t>
  </si>
  <si>
    <t>Consertos/manutenção</t>
  </si>
  <si>
    <t>Alimentação</t>
  </si>
  <si>
    <t>Supermercado</t>
  </si>
  <si>
    <t>Feira/sacolão</t>
  </si>
  <si>
    <t>Transporte</t>
  </si>
  <si>
    <t>Prestação do carro</t>
  </si>
  <si>
    <t>Seguro</t>
  </si>
  <si>
    <t>Combustível</t>
  </si>
  <si>
    <t>Estacionamentos</t>
  </si>
  <si>
    <t>Ônibus/metrô/trem</t>
  </si>
  <si>
    <t>Saúde</t>
  </si>
  <si>
    <t>Plano de saúde</t>
  </si>
  <si>
    <t>Médicos/dentistas</t>
  </si>
  <si>
    <t>Farmácia</t>
  </si>
  <si>
    <t>Educação</t>
  </si>
  <si>
    <t>Mensalidades escolares</t>
  </si>
  <si>
    <t>Cursos extras - idiomas/computação</t>
  </si>
  <si>
    <t>Vestuário</t>
  </si>
  <si>
    <t>Lazer/informação</t>
  </si>
  <si>
    <t>Academia</t>
  </si>
  <si>
    <t>Jornais/revistas</t>
  </si>
  <si>
    <t>TV por assinatura</t>
  </si>
  <si>
    <t>Internet</t>
  </si>
  <si>
    <t xml:space="preserve">Programas culturais </t>
  </si>
  <si>
    <t>Outros gastos</t>
  </si>
  <si>
    <t>Reserva para gastos futuros</t>
  </si>
  <si>
    <t>Escola</t>
  </si>
  <si>
    <t>Viagem</t>
  </si>
  <si>
    <t>Despesa total</t>
  </si>
  <si>
    <t>Investimentos</t>
  </si>
  <si>
    <t>Resultado do mês</t>
  </si>
  <si>
    <t>Saldo no mês</t>
  </si>
  <si>
    <t>® Desenvolvido por: Prof. Edson Pamplona</t>
  </si>
  <si>
    <t>Outra forma mais sintética de planejamento</t>
  </si>
  <si>
    <t>Itens </t>
  </si>
  <si>
    <r>
      <rPr>
        <rFont val="Arial"/>
        <b/>
        <color theme="1"/>
        <sz val="9.0"/>
      </rPr>
      <t>Habitação</t>
    </r>
    <r>
      <rPr>
        <rFont val="Arial"/>
        <b val="0"/>
        <color theme="1"/>
        <sz val="9.0"/>
      </rPr>
      <t> (Aluguel, financ. energia, água..)</t>
    </r>
  </si>
  <si>
    <r>
      <rPr>
        <rFont val="Arial"/>
        <b/>
        <color theme="1"/>
        <sz val="9.0"/>
      </rPr>
      <t>Alimentação </t>
    </r>
    <r>
      <rPr>
        <rFont val="Arial"/>
        <b val="0"/>
        <color theme="1"/>
        <sz val="9.0"/>
      </rPr>
      <t>(Super, carne..)</t>
    </r>
  </si>
  <si>
    <r>
      <rPr>
        <rFont val="Arial"/>
        <b/>
        <color theme="1"/>
        <sz val="9.0"/>
      </rPr>
      <t>Transporte</t>
    </r>
    <r>
      <rPr>
        <rFont val="Arial"/>
        <b val="0"/>
        <color theme="1"/>
        <sz val="9.0"/>
      </rPr>
      <t> (passagens, gasol, manut)</t>
    </r>
  </si>
  <si>
    <r>
      <rPr>
        <rFont val="Arial"/>
        <b/>
        <color theme="1"/>
        <sz val="9.0"/>
      </rPr>
      <t>Desp. Pessoal</t>
    </r>
    <r>
      <rPr>
        <rFont val="Arial"/>
        <b val="0"/>
        <color theme="1"/>
        <sz val="9.0"/>
      </rPr>
      <t> (revistas, bebida, cigarro, cinema)</t>
    </r>
  </si>
  <si>
    <r>
      <rPr>
        <rFont val="Arial"/>
        <b/>
        <color theme="1"/>
        <sz val="9.0"/>
      </rPr>
      <t>Saúde</t>
    </r>
    <r>
      <rPr>
        <rFont val="Arial"/>
        <b val="0"/>
        <color theme="1"/>
        <sz val="9.0"/>
      </rPr>
      <t> (plano súde, medicamento)</t>
    </r>
  </si>
  <si>
    <r>
      <rPr>
        <rFont val="Arial"/>
        <b/>
        <color theme="1"/>
        <sz val="9.0"/>
      </rPr>
      <t>Vestuário</t>
    </r>
    <r>
      <rPr>
        <rFont val="Arial"/>
        <b val="0"/>
        <color theme="1"/>
        <sz val="9.0"/>
      </rPr>
      <t> </t>
    </r>
  </si>
  <si>
    <r>
      <rPr>
        <rFont val="Arial"/>
        <b/>
        <color theme="1"/>
        <sz val="9.0"/>
      </rPr>
      <t>Educação</t>
    </r>
    <r>
      <rPr>
        <rFont val="Arial"/>
        <b val="0"/>
        <color theme="1"/>
        <sz val="9.0"/>
      </rPr>
      <t> </t>
    </r>
  </si>
  <si>
    <t>Total de Gastos</t>
  </si>
  <si>
    <t>Salário Líquido mensal</t>
  </si>
  <si>
    <t>Investimento</t>
  </si>
  <si>
    <t>Saldo Acumulado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</si>
</sst>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R$ &quot;#,##0.00_);[Red]\(&quot;R$ &quot;#,##0.00\)"/>
  </numFmts>
  <fonts count="6">
    <font>
      <sz val="10.0"/>
      <color rgb="FF000000"/>
      <name val="Arial"/>
    </font>
    <font>
      <b/>
      <sz val="10.0"/>
      <color theme="1"/>
      <name val="Arial"/>
    </font>
    <font/>
    <font>
      <sz val="10.0"/>
      <name val="Arial"/>
    </font>
    <font>
      <sz val="10.0"/>
      <color theme="1"/>
      <name val="Arial"/>
    </font>
    <font>
      <b/>
      <sz val="9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CCFFFF"/>
        <bgColor rgb="FFCCFFFF"/>
      </patternFill>
    </fill>
    <fill>
      <patternFill patternType="solid">
        <fgColor rgb="FFFFFF99"/>
        <bgColor rgb="FFFFFF99"/>
      </patternFill>
    </fill>
    <fill>
      <patternFill patternType="solid">
        <fgColor rgb="FFCCFFCC"/>
        <bgColor rgb="FFCCFFCC"/>
      </patternFill>
    </fill>
    <fill>
      <patternFill patternType="solid">
        <fgColor rgb="FFC0C0C0"/>
        <bgColor rgb="FFC0C0C0"/>
      </patternFill>
    </fill>
    <fill>
      <patternFill patternType="solid">
        <fgColor rgb="FF99CCFF"/>
        <bgColor rgb="FF99CC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1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shrinkToFit="0" vertical="bottom" wrapText="0"/>
    </xf>
    <xf borderId="4" fillId="2" fontId="4" numFmtId="0" xfId="0" applyAlignment="1" applyBorder="1" applyFont="1">
      <alignment shrinkToFit="0" vertical="bottom" wrapText="0"/>
    </xf>
    <xf borderId="5" fillId="2" fontId="1" numFmtId="0" xfId="0" applyAlignment="1" applyBorder="1" applyFont="1">
      <alignment horizontal="center" shrinkToFit="0" vertical="bottom" wrapText="1"/>
    </xf>
    <xf borderId="5" fillId="2" fontId="1" numFmtId="0" xfId="0" applyAlignment="1" applyBorder="1" applyFont="1">
      <alignment shrinkToFit="0" vertical="bottom" wrapText="1"/>
    </xf>
    <xf borderId="5" fillId="2" fontId="4" numFmtId="0" xfId="0" applyAlignment="1" applyBorder="1" applyFont="1">
      <alignment shrinkToFit="0" vertical="bottom" wrapText="1"/>
    </xf>
    <xf borderId="5" fillId="0" fontId="4" numFmtId="0" xfId="0" applyAlignment="1" applyBorder="1" applyFont="1">
      <alignment shrinkToFit="0" vertical="bottom" wrapText="1"/>
    </xf>
    <xf borderId="0" fillId="0" fontId="1" numFmtId="0" xfId="0" applyAlignment="1" applyFont="1">
      <alignment shrinkToFit="0" vertical="bottom" wrapText="0"/>
    </xf>
    <xf borderId="5" fillId="2" fontId="5" numFmtId="0" xfId="0" applyAlignment="1" applyBorder="1" applyFont="1">
      <alignment horizontal="center" shrinkToFit="0" vertical="bottom" wrapText="1"/>
    </xf>
    <xf borderId="5" fillId="2" fontId="4" numFmtId="164" xfId="0" applyAlignment="1" applyBorder="1" applyFont="1" applyNumberFormat="1">
      <alignment shrinkToFit="0" vertical="bottom" wrapText="0"/>
    </xf>
    <xf borderId="5" fillId="2" fontId="1" numFmtId="164" xfId="0" applyAlignment="1" applyBorder="1" applyFont="1" applyNumberFormat="1">
      <alignment shrinkToFit="0" vertical="bottom" wrapText="0"/>
    </xf>
    <xf borderId="5" fillId="3" fontId="5" numFmtId="0" xfId="0" applyAlignment="1" applyBorder="1" applyFill="1" applyFont="1">
      <alignment horizontal="center" shrinkToFit="0" vertical="bottom" wrapText="1"/>
    </xf>
    <xf borderId="5" fillId="3" fontId="1" numFmtId="164" xfId="0" applyAlignment="1" applyBorder="1" applyFont="1" applyNumberFormat="1">
      <alignment shrinkToFit="0" vertical="bottom" wrapText="0"/>
    </xf>
    <xf borderId="5" fillId="4" fontId="1" numFmtId="0" xfId="0" applyAlignment="1" applyBorder="1" applyFill="1" applyFont="1">
      <alignment horizontal="center" shrinkToFit="0" vertical="bottom" wrapText="0"/>
    </xf>
    <xf borderId="5" fillId="4" fontId="1" numFmtId="164" xfId="0" applyAlignment="1" applyBorder="1" applyFont="1" applyNumberForma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4" numFmtId="0" xfId="0" applyAlignment="1" applyFont="1">
      <alignment shrinkToFit="0" vertical="bottom" wrapText="0"/>
    </xf>
    <xf borderId="5" fillId="5" fontId="1" numFmtId="0" xfId="0" applyAlignment="1" applyBorder="1" applyFill="1" applyFont="1">
      <alignment horizontal="center" shrinkToFit="0" vertical="bottom" wrapText="0"/>
    </xf>
    <xf borderId="5" fillId="5" fontId="1" numFmtId="164" xfId="0" applyAlignment="1" applyBorder="1" applyFont="1" applyNumberFormat="1">
      <alignment shrinkToFit="0" vertical="bottom" wrapText="0"/>
    </xf>
    <xf borderId="5" fillId="6" fontId="1" numFmtId="0" xfId="0" applyAlignment="1" applyBorder="1" applyFill="1" applyFont="1">
      <alignment horizontal="center" shrinkToFit="0" vertical="bottom" wrapText="0"/>
    </xf>
    <xf borderId="5" fillId="6" fontId="1" numFmtId="16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0"/>
    <col customWidth="1" min="2" max="2" width="12.29"/>
    <col customWidth="1" min="3" max="3" width="13.71"/>
    <col customWidth="1" min="4" max="4" width="12.29"/>
    <col customWidth="1" min="5" max="5" width="13.71"/>
    <col customWidth="1" min="6" max="6" width="12.29"/>
    <col customWidth="1" min="7" max="7" width="13.71"/>
    <col customWidth="1" min="8" max="8" width="12.29"/>
    <col customWidth="1" min="9" max="9" width="13.71"/>
    <col customWidth="1" min="10" max="10" width="12.29"/>
    <col customWidth="1" min="11" max="11" width="13.71"/>
    <col customWidth="1" min="12" max="12" width="12.29"/>
    <col customWidth="1" min="13" max="13" width="13.71"/>
    <col customWidth="1" min="14" max="14" width="12.29"/>
    <col customWidth="1" min="15" max="15" width="13.71"/>
    <col customWidth="1" min="16" max="16" width="12.29"/>
    <col customWidth="1" min="17" max="17" width="13.71"/>
    <col customWidth="1" min="18" max="18" width="12.29"/>
    <col customWidth="1" min="19" max="19" width="13.71"/>
    <col customWidth="1" min="20" max="20" width="12.29"/>
    <col customWidth="1" min="21" max="21" width="13.71"/>
    <col customWidth="1" min="22" max="22" width="12.29"/>
    <col customWidth="1" min="23" max="23" width="13.71"/>
    <col customWidth="1" min="24" max="24" width="12.29"/>
    <col customWidth="1" min="25" max="25" width="13.71"/>
    <col customWidth="1" min="26" max="26" width="8.0"/>
  </cols>
  <sheetData>
    <row r="1" ht="12.75" customHeight="1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6" t="s">
        <v>1</v>
      </c>
      <c r="B2" s="1" t="s">
        <v>2</v>
      </c>
      <c r="C2" s="3"/>
      <c r="D2" s="1" t="s">
        <v>3</v>
      </c>
      <c r="E2" s="3"/>
      <c r="F2" s="1" t="s">
        <v>4</v>
      </c>
      <c r="G2" s="3"/>
      <c r="H2" s="1" t="s">
        <v>5</v>
      </c>
      <c r="I2" s="3"/>
      <c r="J2" s="1" t="s">
        <v>6</v>
      </c>
      <c r="K2" s="3"/>
      <c r="L2" s="1" t="s">
        <v>7</v>
      </c>
      <c r="M2" s="3"/>
      <c r="N2" s="1" t="s">
        <v>8</v>
      </c>
      <c r="O2" s="3"/>
      <c r="P2" s="1" t="s">
        <v>9</v>
      </c>
      <c r="Q2" s="3"/>
      <c r="R2" s="1" t="s">
        <v>10</v>
      </c>
      <c r="S2" s="3"/>
      <c r="T2" s="1" t="s">
        <v>11</v>
      </c>
      <c r="U2" s="3"/>
      <c r="V2" s="1" t="s">
        <v>12</v>
      </c>
      <c r="W2" s="3"/>
      <c r="X2" s="1" t="s">
        <v>13</v>
      </c>
      <c r="Y2" s="3"/>
      <c r="Z2" s="5"/>
    </row>
    <row r="3" ht="12.75" customHeight="1">
      <c r="A3" s="7" t="s">
        <v>14</v>
      </c>
      <c r="B3" s="7" t="s">
        <v>15</v>
      </c>
      <c r="C3" s="7" t="s">
        <v>16</v>
      </c>
      <c r="D3" s="7" t="s">
        <v>15</v>
      </c>
      <c r="E3" s="7" t="s">
        <v>16</v>
      </c>
      <c r="F3" s="7" t="s">
        <v>15</v>
      </c>
      <c r="G3" s="7" t="s">
        <v>16</v>
      </c>
      <c r="H3" s="7" t="s">
        <v>15</v>
      </c>
      <c r="I3" s="7" t="s">
        <v>16</v>
      </c>
      <c r="J3" s="7" t="s">
        <v>15</v>
      </c>
      <c r="K3" s="7" t="s">
        <v>16</v>
      </c>
      <c r="L3" s="7" t="s">
        <v>15</v>
      </c>
      <c r="M3" s="7" t="s">
        <v>16</v>
      </c>
      <c r="N3" s="7" t="s">
        <v>15</v>
      </c>
      <c r="O3" s="7" t="s">
        <v>16</v>
      </c>
      <c r="P3" s="7" t="s">
        <v>15</v>
      </c>
      <c r="Q3" s="7" t="s">
        <v>16</v>
      </c>
      <c r="R3" s="7" t="s">
        <v>15</v>
      </c>
      <c r="S3" s="7" t="s">
        <v>16</v>
      </c>
      <c r="T3" s="7" t="s">
        <v>15</v>
      </c>
      <c r="U3" s="7" t="s">
        <v>16</v>
      </c>
      <c r="V3" s="7" t="s">
        <v>15</v>
      </c>
      <c r="W3" s="7" t="s">
        <v>16</v>
      </c>
      <c r="X3" s="7" t="s">
        <v>15</v>
      </c>
      <c r="Y3" s="7" t="s">
        <v>16</v>
      </c>
      <c r="Z3" s="5"/>
    </row>
    <row r="4" ht="12.75" customHeight="1">
      <c r="A4" s="8" t="s">
        <v>17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5"/>
    </row>
    <row r="5" ht="12.75" customHeight="1">
      <c r="A5" s="8" t="s">
        <v>18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"/>
    </row>
    <row r="6" ht="12.75" customHeight="1">
      <c r="A6" s="8" t="s">
        <v>19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5"/>
    </row>
    <row r="7" ht="12.75" customHeight="1">
      <c r="A7" s="8" t="s">
        <v>20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5"/>
    </row>
    <row r="8" ht="12.75" customHeight="1">
      <c r="A8" s="7" t="s">
        <v>21</v>
      </c>
      <c r="B8" s="7">
        <f t="shared" ref="B8:Y8" si="1">SUM(B4:B7)</f>
        <v>0</v>
      </c>
      <c r="C8" s="7">
        <f t="shared" si="1"/>
        <v>0</v>
      </c>
      <c r="D8" s="7">
        <f t="shared" si="1"/>
        <v>0</v>
      </c>
      <c r="E8" s="7">
        <f t="shared" si="1"/>
        <v>0</v>
      </c>
      <c r="F8" s="7">
        <f t="shared" si="1"/>
        <v>0</v>
      </c>
      <c r="G8" s="7">
        <f t="shared" si="1"/>
        <v>0</v>
      </c>
      <c r="H8" s="7">
        <f t="shared" si="1"/>
        <v>0</v>
      </c>
      <c r="I8" s="7">
        <f t="shared" si="1"/>
        <v>0</v>
      </c>
      <c r="J8" s="7">
        <f t="shared" si="1"/>
        <v>0</v>
      </c>
      <c r="K8" s="7">
        <f t="shared" si="1"/>
        <v>0</v>
      </c>
      <c r="L8" s="7">
        <f t="shared" si="1"/>
        <v>0</v>
      </c>
      <c r="M8" s="7">
        <f t="shared" si="1"/>
        <v>0</v>
      </c>
      <c r="N8" s="7">
        <f t="shared" si="1"/>
        <v>0</v>
      </c>
      <c r="O8" s="7">
        <f t="shared" si="1"/>
        <v>0</v>
      </c>
      <c r="P8" s="7">
        <f t="shared" si="1"/>
        <v>0</v>
      </c>
      <c r="Q8" s="7">
        <f t="shared" si="1"/>
        <v>0</v>
      </c>
      <c r="R8" s="7">
        <f t="shared" si="1"/>
        <v>0</v>
      </c>
      <c r="S8" s="7">
        <f t="shared" si="1"/>
        <v>0</v>
      </c>
      <c r="T8" s="7">
        <f t="shared" si="1"/>
        <v>0</v>
      </c>
      <c r="U8" s="7">
        <f t="shared" si="1"/>
        <v>0</v>
      </c>
      <c r="V8" s="7">
        <f t="shared" si="1"/>
        <v>0</v>
      </c>
      <c r="W8" s="7">
        <f t="shared" si="1"/>
        <v>0</v>
      </c>
      <c r="X8" s="7">
        <f t="shared" si="1"/>
        <v>0</v>
      </c>
      <c r="Y8" s="7">
        <f t="shared" si="1"/>
        <v>0</v>
      </c>
      <c r="Z8" s="5"/>
    </row>
    <row r="9" ht="12.75" customHeight="1">
      <c r="A9" s="7" t="s">
        <v>22</v>
      </c>
      <c r="B9" s="7" t="s">
        <v>15</v>
      </c>
      <c r="C9" s="7" t="s">
        <v>23</v>
      </c>
      <c r="D9" s="7" t="s">
        <v>15</v>
      </c>
      <c r="E9" s="7" t="s">
        <v>23</v>
      </c>
      <c r="F9" s="7" t="s">
        <v>15</v>
      </c>
      <c r="G9" s="7" t="s">
        <v>23</v>
      </c>
      <c r="H9" s="7" t="s">
        <v>15</v>
      </c>
      <c r="I9" s="7" t="s">
        <v>23</v>
      </c>
      <c r="J9" s="7" t="s">
        <v>15</v>
      </c>
      <c r="K9" s="7" t="s">
        <v>23</v>
      </c>
      <c r="L9" s="7" t="s">
        <v>15</v>
      </c>
      <c r="M9" s="7" t="s">
        <v>23</v>
      </c>
      <c r="N9" s="7" t="s">
        <v>15</v>
      </c>
      <c r="O9" s="7" t="s">
        <v>23</v>
      </c>
      <c r="P9" s="7" t="s">
        <v>15</v>
      </c>
      <c r="Q9" s="7" t="s">
        <v>23</v>
      </c>
      <c r="R9" s="7" t="s">
        <v>15</v>
      </c>
      <c r="S9" s="7" t="s">
        <v>23</v>
      </c>
      <c r="T9" s="7" t="s">
        <v>15</v>
      </c>
      <c r="U9" s="7" t="s">
        <v>23</v>
      </c>
      <c r="V9" s="7" t="s">
        <v>15</v>
      </c>
      <c r="W9" s="7" t="s">
        <v>23</v>
      </c>
      <c r="X9" s="7" t="s">
        <v>15</v>
      </c>
      <c r="Y9" s="7" t="s">
        <v>23</v>
      </c>
      <c r="Z9" s="5"/>
    </row>
    <row r="10" ht="12.75" customHeight="1">
      <c r="A10" s="7" t="s">
        <v>24</v>
      </c>
      <c r="B10" s="8">
        <f t="shared" ref="B10:Y10" si="2">SUM(B11:B20)</f>
        <v>0</v>
      </c>
      <c r="C10" s="8">
        <f t="shared" si="2"/>
        <v>0</v>
      </c>
      <c r="D10" s="8">
        <f t="shared" si="2"/>
        <v>0</v>
      </c>
      <c r="E10" s="8">
        <f t="shared" si="2"/>
        <v>0</v>
      </c>
      <c r="F10" s="8">
        <f t="shared" si="2"/>
        <v>0</v>
      </c>
      <c r="G10" s="8">
        <f t="shared" si="2"/>
        <v>0</v>
      </c>
      <c r="H10" s="8">
        <f t="shared" si="2"/>
        <v>0</v>
      </c>
      <c r="I10" s="8">
        <f t="shared" si="2"/>
        <v>0</v>
      </c>
      <c r="J10" s="8">
        <f t="shared" si="2"/>
        <v>0</v>
      </c>
      <c r="K10" s="8">
        <f t="shared" si="2"/>
        <v>0</v>
      </c>
      <c r="L10" s="8">
        <f t="shared" si="2"/>
        <v>0</v>
      </c>
      <c r="M10" s="8">
        <f t="shared" si="2"/>
        <v>0</v>
      </c>
      <c r="N10" s="8">
        <f t="shared" si="2"/>
        <v>0</v>
      </c>
      <c r="O10" s="8">
        <f t="shared" si="2"/>
        <v>0</v>
      </c>
      <c r="P10" s="8">
        <f t="shared" si="2"/>
        <v>0</v>
      </c>
      <c r="Q10" s="8">
        <f t="shared" si="2"/>
        <v>0</v>
      </c>
      <c r="R10" s="8">
        <f t="shared" si="2"/>
        <v>0</v>
      </c>
      <c r="S10" s="8">
        <f t="shared" si="2"/>
        <v>0</v>
      </c>
      <c r="T10" s="8">
        <f t="shared" si="2"/>
        <v>0</v>
      </c>
      <c r="U10" s="8">
        <f t="shared" si="2"/>
        <v>0</v>
      </c>
      <c r="V10" s="8">
        <f t="shared" si="2"/>
        <v>0</v>
      </c>
      <c r="W10" s="8">
        <f t="shared" si="2"/>
        <v>0</v>
      </c>
      <c r="X10" s="8">
        <f t="shared" si="2"/>
        <v>0</v>
      </c>
      <c r="Y10" s="8">
        <f t="shared" si="2"/>
        <v>0</v>
      </c>
      <c r="Z10" s="5"/>
    </row>
    <row r="11" ht="12.75" customHeight="1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5"/>
    </row>
    <row r="12" ht="12.75" customHeight="1">
      <c r="A12" s="8" t="s">
        <v>25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5"/>
    </row>
    <row r="13" ht="12.75" customHeight="1">
      <c r="A13" s="8" t="s">
        <v>26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5"/>
    </row>
    <row r="14" ht="12.75" customHeight="1">
      <c r="A14" s="8" t="s">
        <v>27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5"/>
    </row>
    <row r="15" ht="12.75" customHeight="1">
      <c r="A15" s="8" t="s">
        <v>28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5"/>
    </row>
    <row r="16" ht="12.75" customHeight="1">
      <c r="A16" s="8" t="s">
        <v>29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5"/>
    </row>
    <row r="17" ht="12.75" customHeight="1">
      <c r="A17" s="8" t="s">
        <v>30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5"/>
    </row>
    <row r="18" ht="12.75" customHeight="1">
      <c r="A18" s="8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5"/>
    </row>
    <row r="19" ht="12.75" customHeight="1">
      <c r="A19" s="8" t="s">
        <v>32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5"/>
    </row>
    <row r="20" ht="12.75" customHeight="1">
      <c r="A20" s="8" t="s">
        <v>20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5"/>
    </row>
    <row r="21" ht="12.75" customHeight="1">
      <c r="A21" s="7" t="s">
        <v>33</v>
      </c>
      <c r="B21" s="8">
        <f t="shared" ref="B21:Y21" si="3">SUM(B22:B24)</f>
        <v>0</v>
      </c>
      <c r="C21" s="8">
        <f t="shared" si="3"/>
        <v>0</v>
      </c>
      <c r="D21" s="8">
        <f t="shared" si="3"/>
        <v>0</v>
      </c>
      <c r="E21" s="8">
        <f t="shared" si="3"/>
        <v>0</v>
      </c>
      <c r="F21" s="8">
        <f t="shared" si="3"/>
        <v>0</v>
      </c>
      <c r="G21" s="8">
        <f t="shared" si="3"/>
        <v>0</v>
      </c>
      <c r="H21" s="8">
        <f t="shared" si="3"/>
        <v>0</v>
      </c>
      <c r="I21" s="8">
        <f t="shared" si="3"/>
        <v>0</v>
      </c>
      <c r="J21" s="8">
        <f t="shared" si="3"/>
        <v>0</v>
      </c>
      <c r="K21" s="8">
        <f t="shared" si="3"/>
        <v>0</v>
      </c>
      <c r="L21" s="8">
        <f t="shared" si="3"/>
        <v>0</v>
      </c>
      <c r="M21" s="8">
        <f t="shared" si="3"/>
        <v>0</v>
      </c>
      <c r="N21" s="8">
        <f t="shared" si="3"/>
        <v>0</v>
      </c>
      <c r="O21" s="8">
        <f t="shared" si="3"/>
        <v>0</v>
      </c>
      <c r="P21" s="8">
        <f t="shared" si="3"/>
        <v>0</v>
      </c>
      <c r="Q21" s="8">
        <f t="shared" si="3"/>
        <v>0</v>
      </c>
      <c r="R21" s="8">
        <f t="shared" si="3"/>
        <v>0</v>
      </c>
      <c r="S21" s="8">
        <f t="shared" si="3"/>
        <v>0</v>
      </c>
      <c r="T21" s="8">
        <f t="shared" si="3"/>
        <v>0</v>
      </c>
      <c r="U21" s="8">
        <f t="shared" si="3"/>
        <v>0</v>
      </c>
      <c r="V21" s="8">
        <f t="shared" si="3"/>
        <v>0</v>
      </c>
      <c r="W21" s="8">
        <f t="shared" si="3"/>
        <v>0</v>
      </c>
      <c r="X21" s="8">
        <f t="shared" si="3"/>
        <v>0</v>
      </c>
      <c r="Y21" s="8">
        <f t="shared" si="3"/>
        <v>0</v>
      </c>
      <c r="Z21" s="5"/>
    </row>
    <row r="22" ht="12.75" customHeight="1">
      <c r="A22" s="8" t="s">
        <v>34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5"/>
    </row>
    <row r="23" ht="12.75" customHeight="1">
      <c r="A23" s="8" t="s">
        <v>35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5"/>
    </row>
    <row r="24" ht="12.75" customHeight="1">
      <c r="A24" s="8" t="s">
        <v>20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5"/>
    </row>
    <row r="25" ht="12.75" customHeight="1">
      <c r="A25" s="7" t="s">
        <v>36</v>
      </c>
      <c r="B25" s="8">
        <f t="shared" ref="B25:Y25" si="4">SUM(B26:B32)</f>
        <v>0</v>
      </c>
      <c r="C25" s="8">
        <f t="shared" si="4"/>
        <v>0</v>
      </c>
      <c r="D25" s="8">
        <f t="shared" si="4"/>
        <v>0</v>
      </c>
      <c r="E25" s="8">
        <f t="shared" si="4"/>
        <v>0</v>
      </c>
      <c r="F25" s="8">
        <f t="shared" si="4"/>
        <v>0</v>
      </c>
      <c r="G25" s="8">
        <f t="shared" si="4"/>
        <v>0</v>
      </c>
      <c r="H25" s="8">
        <f t="shared" si="4"/>
        <v>0</v>
      </c>
      <c r="I25" s="8">
        <f t="shared" si="4"/>
        <v>0</v>
      </c>
      <c r="J25" s="8">
        <f t="shared" si="4"/>
        <v>0</v>
      </c>
      <c r="K25" s="8">
        <f t="shared" si="4"/>
        <v>0</v>
      </c>
      <c r="L25" s="8">
        <f t="shared" si="4"/>
        <v>0</v>
      </c>
      <c r="M25" s="8">
        <f t="shared" si="4"/>
        <v>0</v>
      </c>
      <c r="N25" s="8">
        <f t="shared" si="4"/>
        <v>0</v>
      </c>
      <c r="O25" s="8">
        <f t="shared" si="4"/>
        <v>0</v>
      </c>
      <c r="P25" s="8">
        <f t="shared" si="4"/>
        <v>0</v>
      </c>
      <c r="Q25" s="8">
        <f t="shared" si="4"/>
        <v>0</v>
      </c>
      <c r="R25" s="8">
        <f t="shared" si="4"/>
        <v>0</v>
      </c>
      <c r="S25" s="8">
        <f t="shared" si="4"/>
        <v>0</v>
      </c>
      <c r="T25" s="8">
        <f t="shared" si="4"/>
        <v>0</v>
      </c>
      <c r="U25" s="8">
        <f t="shared" si="4"/>
        <v>0</v>
      </c>
      <c r="V25" s="8">
        <f t="shared" si="4"/>
        <v>0</v>
      </c>
      <c r="W25" s="8">
        <f t="shared" si="4"/>
        <v>0</v>
      </c>
      <c r="X25" s="8">
        <f t="shared" si="4"/>
        <v>0</v>
      </c>
      <c r="Y25" s="8">
        <f t="shared" si="4"/>
        <v>0</v>
      </c>
      <c r="Z25" s="5"/>
    </row>
    <row r="26" ht="12.75" customHeight="1">
      <c r="A26" s="8" t="s">
        <v>37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5"/>
    </row>
    <row r="27" ht="12.75" customHeight="1">
      <c r="A27" s="8" t="s">
        <v>38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5"/>
    </row>
    <row r="28" ht="12.75" customHeight="1">
      <c r="A28" s="8" t="s">
        <v>39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5"/>
    </row>
    <row r="29" ht="12.75" customHeight="1">
      <c r="A29" s="8" t="s">
        <v>40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5"/>
    </row>
    <row r="30" ht="12.75" customHeight="1">
      <c r="A30" s="8" t="s">
        <v>30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5"/>
    </row>
    <row r="31" ht="12.75" customHeight="1">
      <c r="A31" s="8" t="s">
        <v>41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5"/>
    </row>
    <row r="32" ht="12.75" customHeight="1">
      <c r="A32" s="8" t="s">
        <v>20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5"/>
    </row>
    <row r="33" ht="12.75" customHeight="1">
      <c r="A33" s="7" t="s">
        <v>42</v>
      </c>
      <c r="B33" s="8">
        <f t="shared" ref="B33:Y33" si="5">SUM(B34:B37)</f>
        <v>0</v>
      </c>
      <c r="C33" s="8">
        <f t="shared" si="5"/>
        <v>0</v>
      </c>
      <c r="D33" s="8">
        <f t="shared" si="5"/>
        <v>0</v>
      </c>
      <c r="E33" s="8">
        <f t="shared" si="5"/>
        <v>0</v>
      </c>
      <c r="F33" s="8">
        <f t="shared" si="5"/>
        <v>0</v>
      </c>
      <c r="G33" s="8">
        <f t="shared" si="5"/>
        <v>0</v>
      </c>
      <c r="H33" s="8">
        <f t="shared" si="5"/>
        <v>0</v>
      </c>
      <c r="I33" s="8">
        <f t="shared" si="5"/>
        <v>0</v>
      </c>
      <c r="J33" s="8">
        <f t="shared" si="5"/>
        <v>0</v>
      </c>
      <c r="K33" s="8">
        <f t="shared" si="5"/>
        <v>0</v>
      </c>
      <c r="L33" s="8">
        <f t="shared" si="5"/>
        <v>0</v>
      </c>
      <c r="M33" s="8">
        <f t="shared" si="5"/>
        <v>0</v>
      </c>
      <c r="N33" s="8">
        <f t="shared" si="5"/>
        <v>0</v>
      </c>
      <c r="O33" s="8">
        <f t="shared" si="5"/>
        <v>0</v>
      </c>
      <c r="P33" s="8">
        <f t="shared" si="5"/>
        <v>0</v>
      </c>
      <c r="Q33" s="8">
        <f t="shared" si="5"/>
        <v>0</v>
      </c>
      <c r="R33" s="8">
        <f t="shared" si="5"/>
        <v>0</v>
      </c>
      <c r="S33" s="8">
        <f t="shared" si="5"/>
        <v>0</v>
      </c>
      <c r="T33" s="8">
        <f t="shared" si="5"/>
        <v>0</v>
      </c>
      <c r="U33" s="8">
        <f t="shared" si="5"/>
        <v>0</v>
      </c>
      <c r="V33" s="8">
        <f t="shared" si="5"/>
        <v>0</v>
      </c>
      <c r="W33" s="8">
        <f t="shared" si="5"/>
        <v>0</v>
      </c>
      <c r="X33" s="8">
        <f t="shared" si="5"/>
        <v>0</v>
      </c>
      <c r="Y33" s="8">
        <f t="shared" si="5"/>
        <v>0</v>
      </c>
      <c r="Z33" s="5"/>
    </row>
    <row r="34" ht="12.75" customHeight="1">
      <c r="A34" s="8" t="s">
        <v>43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5"/>
    </row>
    <row r="35" ht="12.75" customHeight="1">
      <c r="A35" s="8" t="s">
        <v>44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5"/>
    </row>
    <row r="36" ht="12.75" customHeight="1">
      <c r="A36" s="8" t="s">
        <v>45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5"/>
    </row>
    <row r="37" ht="12.75" customHeight="1">
      <c r="A37" s="8" t="s">
        <v>20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5"/>
    </row>
    <row r="38" ht="12.75" customHeight="1">
      <c r="A38" s="7" t="s">
        <v>46</v>
      </c>
      <c r="B38" s="8">
        <f t="shared" ref="B38:Y38" si="6">SUM(B39:B42)</f>
        <v>0</v>
      </c>
      <c r="C38" s="8">
        <f t="shared" si="6"/>
        <v>0</v>
      </c>
      <c r="D38" s="8">
        <f t="shared" si="6"/>
        <v>0</v>
      </c>
      <c r="E38" s="8">
        <f t="shared" si="6"/>
        <v>0</v>
      </c>
      <c r="F38" s="8">
        <f t="shared" si="6"/>
        <v>0</v>
      </c>
      <c r="G38" s="8">
        <f t="shared" si="6"/>
        <v>0</v>
      </c>
      <c r="H38" s="8">
        <f t="shared" si="6"/>
        <v>0</v>
      </c>
      <c r="I38" s="8">
        <f t="shared" si="6"/>
        <v>0</v>
      </c>
      <c r="J38" s="8">
        <f t="shared" si="6"/>
        <v>0</v>
      </c>
      <c r="K38" s="8">
        <f t="shared" si="6"/>
        <v>0</v>
      </c>
      <c r="L38" s="8">
        <f t="shared" si="6"/>
        <v>0</v>
      </c>
      <c r="M38" s="8">
        <f t="shared" si="6"/>
        <v>0</v>
      </c>
      <c r="N38" s="8">
        <f t="shared" si="6"/>
        <v>0</v>
      </c>
      <c r="O38" s="8">
        <f t="shared" si="6"/>
        <v>0</v>
      </c>
      <c r="P38" s="8">
        <f t="shared" si="6"/>
        <v>0</v>
      </c>
      <c r="Q38" s="8">
        <f t="shared" si="6"/>
        <v>0</v>
      </c>
      <c r="R38" s="8">
        <f t="shared" si="6"/>
        <v>0</v>
      </c>
      <c r="S38" s="8">
        <f t="shared" si="6"/>
        <v>0</v>
      </c>
      <c r="T38" s="8">
        <f t="shared" si="6"/>
        <v>0</v>
      </c>
      <c r="U38" s="8">
        <f t="shared" si="6"/>
        <v>0</v>
      </c>
      <c r="V38" s="8">
        <f t="shared" si="6"/>
        <v>0</v>
      </c>
      <c r="W38" s="8">
        <f t="shared" si="6"/>
        <v>0</v>
      </c>
      <c r="X38" s="8">
        <f t="shared" si="6"/>
        <v>0</v>
      </c>
      <c r="Y38" s="8">
        <f t="shared" si="6"/>
        <v>0</v>
      </c>
      <c r="Z38" s="5"/>
    </row>
    <row r="39" ht="12.75" customHeight="1">
      <c r="A39" s="8" t="s">
        <v>47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5"/>
    </row>
    <row r="40" ht="25.5" customHeight="1">
      <c r="A40" s="8" t="s">
        <v>48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5"/>
    </row>
    <row r="41" ht="12.75" customHeight="1">
      <c r="A41" s="8" t="s">
        <v>49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5"/>
    </row>
    <row r="42" ht="12.75" customHeight="1">
      <c r="A42" s="8" t="s">
        <v>20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5"/>
    </row>
    <row r="43" ht="12.75" customHeight="1">
      <c r="A43" s="7" t="s">
        <v>50</v>
      </c>
      <c r="B43" s="8">
        <f t="shared" ref="B43:Y43" si="7">SUM(B44:B49)</f>
        <v>0</v>
      </c>
      <c r="C43" s="8">
        <f t="shared" si="7"/>
        <v>0</v>
      </c>
      <c r="D43" s="8">
        <f t="shared" si="7"/>
        <v>0</v>
      </c>
      <c r="E43" s="8">
        <f t="shared" si="7"/>
        <v>0</v>
      </c>
      <c r="F43" s="8">
        <f t="shared" si="7"/>
        <v>0</v>
      </c>
      <c r="G43" s="8">
        <f t="shared" si="7"/>
        <v>0</v>
      </c>
      <c r="H43" s="8">
        <f t="shared" si="7"/>
        <v>0</v>
      </c>
      <c r="I43" s="8">
        <f t="shared" si="7"/>
        <v>0</v>
      </c>
      <c r="J43" s="8">
        <f t="shared" si="7"/>
        <v>0</v>
      </c>
      <c r="K43" s="8">
        <f t="shared" si="7"/>
        <v>0</v>
      </c>
      <c r="L43" s="8">
        <f t="shared" si="7"/>
        <v>0</v>
      </c>
      <c r="M43" s="8">
        <f t="shared" si="7"/>
        <v>0</v>
      </c>
      <c r="N43" s="8">
        <f t="shared" si="7"/>
        <v>0</v>
      </c>
      <c r="O43" s="8">
        <f t="shared" si="7"/>
        <v>0</v>
      </c>
      <c r="P43" s="8">
        <f t="shared" si="7"/>
        <v>0</v>
      </c>
      <c r="Q43" s="8">
        <f t="shared" si="7"/>
        <v>0</v>
      </c>
      <c r="R43" s="8">
        <f t="shared" si="7"/>
        <v>0</v>
      </c>
      <c r="S43" s="8">
        <f t="shared" si="7"/>
        <v>0</v>
      </c>
      <c r="T43" s="8">
        <f t="shared" si="7"/>
        <v>0</v>
      </c>
      <c r="U43" s="8">
        <f t="shared" si="7"/>
        <v>0</v>
      </c>
      <c r="V43" s="8">
        <f t="shared" si="7"/>
        <v>0</v>
      </c>
      <c r="W43" s="8">
        <f t="shared" si="7"/>
        <v>0</v>
      </c>
      <c r="X43" s="8">
        <f t="shared" si="7"/>
        <v>0</v>
      </c>
      <c r="Y43" s="8">
        <f t="shared" si="7"/>
        <v>0</v>
      </c>
      <c r="Z43" s="5"/>
    </row>
    <row r="44" ht="12.75" customHeight="1">
      <c r="A44" s="8" t="s">
        <v>51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5"/>
    </row>
    <row r="45" ht="12.75" customHeight="1">
      <c r="A45" s="8" t="s">
        <v>52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5"/>
    </row>
    <row r="46" ht="12.75" customHeight="1">
      <c r="A46" s="8" t="s">
        <v>53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5"/>
    </row>
    <row r="47" ht="12.75" customHeight="1">
      <c r="A47" s="8" t="s">
        <v>54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5"/>
    </row>
    <row r="48" ht="12.75" customHeight="1">
      <c r="A48" s="8" t="s">
        <v>55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5"/>
    </row>
    <row r="49" ht="12.75" customHeight="1">
      <c r="A49" s="8" t="s">
        <v>20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5"/>
    </row>
    <row r="50" ht="12.75" customHeight="1">
      <c r="A50" s="7" t="s">
        <v>56</v>
      </c>
      <c r="B50" s="8">
        <f t="shared" ref="B50:Y50" si="8">SUM(B51:B53)</f>
        <v>0</v>
      </c>
      <c r="C50" s="8">
        <f t="shared" si="8"/>
        <v>0</v>
      </c>
      <c r="D50" s="8">
        <f t="shared" si="8"/>
        <v>0</v>
      </c>
      <c r="E50" s="8">
        <f t="shared" si="8"/>
        <v>0</v>
      </c>
      <c r="F50" s="8">
        <f t="shared" si="8"/>
        <v>0</v>
      </c>
      <c r="G50" s="8">
        <f t="shared" si="8"/>
        <v>0</v>
      </c>
      <c r="H50" s="8">
        <f t="shared" si="8"/>
        <v>0</v>
      </c>
      <c r="I50" s="8">
        <f t="shared" si="8"/>
        <v>0</v>
      </c>
      <c r="J50" s="8">
        <f t="shared" si="8"/>
        <v>0</v>
      </c>
      <c r="K50" s="8">
        <f t="shared" si="8"/>
        <v>0</v>
      </c>
      <c r="L50" s="8">
        <f t="shared" si="8"/>
        <v>0</v>
      </c>
      <c r="M50" s="8">
        <f t="shared" si="8"/>
        <v>0</v>
      </c>
      <c r="N50" s="8">
        <f t="shared" si="8"/>
        <v>0</v>
      </c>
      <c r="O50" s="8">
        <f t="shared" si="8"/>
        <v>0</v>
      </c>
      <c r="P50" s="8">
        <f t="shared" si="8"/>
        <v>0</v>
      </c>
      <c r="Q50" s="8">
        <f t="shared" si="8"/>
        <v>0</v>
      </c>
      <c r="R50" s="8">
        <f t="shared" si="8"/>
        <v>0</v>
      </c>
      <c r="S50" s="8">
        <f t="shared" si="8"/>
        <v>0</v>
      </c>
      <c r="T50" s="8">
        <f t="shared" si="8"/>
        <v>0</v>
      </c>
      <c r="U50" s="8">
        <f t="shared" si="8"/>
        <v>0</v>
      </c>
      <c r="V50" s="8">
        <f t="shared" si="8"/>
        <v>0</v>
      </c>
      <c r="W50" s="8">
        <f t="shared" si="8"/>
        <v>0</v>
      </c>
      <c r="X50" s="8">
        <f t="shared" si="8"/>
        <v>0</v>
      </c>
      <c r="Y50" s="8">
        <f t="shared" si="8"/>
        <v>0</v>
      </c>
      <c r="Z50" s="5"/>
    </row>
    <row r="51" ht="12.75" customHeight="1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5"/>
    </row>
    <row r="52" ht="12.75" customHeight="1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5"/>
    </row>
    <row r="53" ht="12.75" customHeight="1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5"/>
    </row>
    <row r="54" ht="12.75" customHeight="1">
      <c r="A54" s="7" t="s">
        <v>57</v>
      </c>
      <c r="B54" s="8">
        <f t="shared" ref="B54:Y54" si="9">SUM(B55:B58)</f>
        <v>0</v>
      </c>
      <c r="C54" s="8">
        <f t="shared" si="9"/>
        <v>0</v>
      </c>
      <c r="D54" s="8">
        <f t="shared" si="9"/>
        <v>0</v>
      </c>
      <c r="E54" s="8">
        <f t="shared" si="9"/>
        <v>0</v>
      </c>
      <c r="F54" s="8">
        <f t="shared" si="9"/>
        <v>0</v>
      </c>
      <c r="G54" s="8">
        <f t="shared" si="9"/>
        <v>0</v>
      </c>
      <c r="H54" s="8">
        <f t="shared" si="9"/>
        <v>0</v>
      </c>
      <c r="I54" s="8">
        <f t="shared" si="9"/>
        <v>0</v>
      </c>
      <c r="J54" s="8">
        <f t="shared" si="9"/>
        <v>0</v>
      </c>
      <c r="K54" s="8">
        <f t="shared" si="9"/>
        <v>0</v>
      </c>
      <c r="L54" s="8">
        <f t="shared" si="9"/>
        <v>0</v>
      </c>
      <c r="M54" s="8">
        <f t="shared" si="9"/>
        <v>0</v>
      </c>
      <c r="N54" s="8">
        <f t="shared" si="9"/>
        <v>0</v>
      </c>
      <c r="O54" s="8">
        <f t="shared" si="9"/>
        <v>0</v>
      </c>
      <c r="P54" s="8">
        <f t="shared" si="9"/>
        <v>0</v>
      </c>
      <c r="Q54" s="8">
        <f t="shared" si="9"/>
        <v>0</v>
      </c>
      <c r="R54" s="8">
        <f t="shared" si="9"/>
        <v>0</v>
      </c>
      <c r="S54" s="8">
        <f t="shared" si="9"/>
        <v>0</v>
      </c>
      <c r="T54" s="8">
        <f t="shared" si="9"/>
        <v>0</v>
      </c>
      <c r="U54" s="8">
        <f t="shared" si="9"/>
        <v>0</v>
      </c>
      <c r="V54" s="8">
        <f t="shared" si="9"/>
        <v>0</v>
      </c>
      <c r="W54" s="8">
        <f t="shared" si="9"/>
        <v>0</v>
      </c>
      <c r="X54" s="8">
        <f t="shared" si="9"/>
        <v>0</v>
      </c>
      <c r="Y54" s="8">
        <f t="shared" si="9"/>
        <v>0</v>
      </c>
      <c r="Z54" s="5"/>
    </row>
    <row r="55" ht="12.75" customHeight="1">
      <c r="A55" s="8" t="s">
        <v>30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5"/>
    </row>
    <row r="56" ht="12.75" customHeight="1">
      <c r="A56" s="8" t="s">
        <v>58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5"/>
    </row>
    <row r="57" ht="12.75" customHeight="1">
      <c r="A57" s="8" t="s">
        <v>59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5"/>
    </row>
    <row r="58" ht="12.75" customHeight="1">
      <c r="A58" s="8" t="s">
        <v>20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5"/>
    </row>
    <row r="59" ht="12.75" customHeight="1">
      <c r="A59" s="7" t="s">
        <v>60</v>
      </c>
      <c r="B59" s="7">
        <f t="shared" ref="B59:Y59" si="10">B54+B50+B43+B38+B33+B25+B21+B10</f>
        <v>0</v>
      </c>
      <c r="C59" s="7">
        <f t="shared" si="10"/>
        <v>0</v>
      </c>
      <c r="D59" s="7">
        <f t="shared" si="10"/>
        <v>0</v>
      </c>
      <c r="E59" s="7">
        <f t="shared" si="10"/>
        <v>0</v>
      </c>
      <c r="F59" s="7">
        <f t="shared" si="10"/>
        <v>0</v>
      </c>
      <c r="G59" s="7">
        <f t="shared" si="10"/>
        <v>0</v>
      </c>
      <c r="H59" s="7">
        <f t="shared" si="10"/>
        <v>0</v>
      </c>
      <c r="I59" s="7">
        <f t="shared" si="10"/>
        <v>0</v>
      </c>
      <c r="J59" s="7">
        <f t="shared" si="10"/>
        <v>0</v>
      </c>
      <c r="K59" s="7">
        <f t="shared" si="10"/>
        <v>0</v>
      </c>
      <c r="L59" s="7">
        <f t="shared" si="10"/>
        <v>0</v>
      </c>
      <c r="M59" s="7">
        <f t="shared" si="10"/>
        <v>0</v>
      </c>
      <c r="N59" s="7">
        <f t="shared" si="10"/>
        <v>0</v>
      </c>
      <c r="O59" s="7">
        <f t="shared" si="10"/>
        <v>0</v>
      </c>
      <c r="P59" s="7">
        <f t="shared" si="10"/>
        <v>0</v>
      </c>
      <c r="Q59" s="7">
        <f t="shared" si="10"/>
        <v>0</v>
      </c>
      <c r="R59" s="7">
        <f t="shared" si="10"/>
        <v>0</v>
      </c>
      <c r="S59" s="7">
        <f t="shared" si="10"/>
        <v>0</v>
      </c>
      <c r="T59" s="7">
        <f t="shared" si="10"/>
        <v>0</v>
      </c>
      <c r="U59" s="7">
        <f t="shared" si="10"/>
        <v>0</v>
      </c>
      <c r="V59" s="7">
        <f t="shared" si="10"/>
        <v>0</v>
      </c>
      <c r="W59" s="7">
        <f t="shared" si="10"/>
        <v>0</v>
      </c>
      <c r="X59" s="7">
        <f t="shared" si="10"/>
        <v>0</v>
      </c>
      <c r="Y59" s="7">
        <f t="shared" si="10"/>
        <v>0</v>
      </c>
      <c r="Z59" s="5"/>
    </row>
    <row r="60" ht="12.75" customHeight="1">
      <c r="A60" s="7" t="s">
        <v>61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5"/>
    </row>
    <row r="61" ht="12.75" customHeight="1">
      <c r="A61" s="7" t="s">
        <v>62</v>
      </c>
      <c r="B61" s="7">
        <f t="shared" ref="B61:Y61" si="11">B8-B59-B60</f>
        <v>0</v>
      </c>
      <c r="C61" s="7">
        <f t="shared" si="11"/>
        <v>0</v>
      </c>
      <c r="D61" s="7">
        <f t="shared" si="11"/>
        <v>0</v>
      </c>
      <c r="E61" s="7">
        <f t="shared" si="11"/>
        <v>0</v>
      </c>
      <c r="F61" s="7">
        <f t="shared" si="11"/>
        <v>0</v>
      </c>
      <c r="G61" s="7">
        <f t="shared" si="11"/>
        <v>0</v>
      </c>
      <c r="H61" s="7">
        <f t="shared" si="11"/>
        <v>0</v>
      </c>
      <c r="I61" s="7">
        <f t="shared" si="11"/>
        <v>0</v>
      </c>
      <c r="J61" s="7">
        <f t="shared" si="11"/>
        <v>0</v>
      </c>
      <c r="K61" s="7">
        <f t="shared" si="11"/>
        <v>0</v>
      </c>
      <c r="L61" s="7">
        <f t="shared" si="11"/>
        <v>0</v>
      </c>
      <c r="M61" s="7">
        <f t="shared" si="11"/>
        <v>0</v>
      </c>
      <c r="N61" s="7">
        <f t="shared" si="11"/>
        <v>0</v>
      </c>
      <c r="O61" s="7">
        <f t="shared" si="11"/>
        <v>0</v>
      </c>
      <c r="P61" s="7">
        <f t="shared" si="11"/>
        <v>0</v>
      </c>
      <c r="Q61" s="7">
        <f t="shared" si="11"/>
        <v>0</v>
      </c>
      <c r="R61" s="7">
        <f t="shared" si="11"/>
        <v>0</v>
      </c>
      <c r="S61" s="7">
        <f t="shared" si="11"/>
        <v>0</v>
      </c>
      <c r="T61" s="7">
        <f t="shared" si="11"/>
        <v>0</v>
      </c>
      <c r="U61" s="7">
        <f t="shared" si="11"/>
        <v>0</v>
      </c>
      <c r="V61" s="7">
        <f t="shared" si="11"/>
        <v>0</v>
      </c>
      <c r="W61" s="7">
        <f t="shared" si="11"/>
        <v>0</v>
      </c>
      <c r="X61" s="7">
        <f t="shared" si="11"/>
        <v>0</v>
      </c>
      <c r="Y61" s="7">
        <f t="shared" si="11"/>
        <v>0</v>
      </c>
      <c r="Z61" s="5"/>
    </row>
    <row r="62" ht="12.75" customHeight="1">
      <c r="A62" s="7" t="s">
        <v>63</v>
      </c>
      <c r="B62" s="7">
        <f t="shared" ref="B62:C62" si="12">B61</f>
        <v>0</v>
      </c>
      <c r="C62" s="7">
        <f t="shared" si="12"/>
        <v>0</v>
      </c>
      <c r="D62" s="7">
        <f t="shared" ref="D62:Y62" si="13">B62+D61</f>
        <v>0</v>
      </c>
      <c r="E62" s="7">
        <f t="shared" si="13"/>
        <v>0</v>
      </c>
      <c r="F62" s="7">
        <f t="shared" si="13"/>
        <v>0</v>
      </c>
      <c r="G62" s="7">
        <f t="shared" si="13"/>
        <v>0</v>
      </c>
      <c r="H62" s="7">
        <f t="shared" si="13"/>
        <v>0</v>
      </c>
      <c r="I62" s="7">
        <f t="shared" si="13"/>
        <v>0</v>
      </c>
      <c r="J62" s="7">
        <f t="shared" si="13"/>
        <v>0</v>
      </c>
      <c r="K62" s="7">
        <f t="shared" si="13"/>
        <v>0</v>
      </c>
      <c r="L62" s="7">
        <f t="shared" si="13"/>
        <v>0</v>
      </c>
      <c r="M62" s="7">
        <f t="shared" si="13"/>
        <v>0</v>
      </c>
      <c r="N62" s="7">
        <f t="shared" si="13"/>
        <v>0</v>
      </c>
      <c r="O62" s="7">
        <f t="shared" si="13"/>
        <v>0</v>
      </c>
      <c r="P62" s="7">
        <f t="shared" si="13"/>
        <v>0</v>
      </c>
      <c r="Q62" s="7">
        <f t="shared" si="13"/>
        <v>0</v>
      </c>
      <c r="R62" s="7">
        <f t="shared" si="13"/>
        <v>0</v>
      </c>
      <c r="S62" s="7">
        <f t="shared" si="13"/>
        <v>0</v>
      </c>
      <c r="T62" s="7">
        <f t="shared" si="13"/>
        <v>0</v>
      </c>
      <c r="U62" s="7">
        <f t="shared" si="13"/>
        <v>0</v>
      </c>
      <c r="V62" s="7">
        <f t="shared" si="13"/>
        <v>0</v>
      </c>
      <c r="W62" s="7">
        <f t="shared" si="13"/>
        <v>0</v>
      </c>
      <c r="X62" s="7">
        <f t="shared" si="13"/>
        <v>0</v>
      </c>
      <c r="Y62" s="7">
        <f t="shared" si="13"/>
        <v>0</v>
      </c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 t="s">
        <v>64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3">
    <mergeCell ref="N2:O2"/>
    <mergeCell ref="P2:Q2"/>
    <mergeCell ref="R2:S2"/>
    <mergeCell ref="T2:U2"/>
    <mergeCell ref="V2:W2"/>
    <mergeCell ref="X2:Y2"/>
    <mergeCell ref="A1:C1"/>
    <mergeCell ref="B2:C2"/>
    <mergeCell ref="D2:E2"/>
    <mergeCell ref="F2:G2"/>
    <mergeCell ref="H2:I2"/>
    <mergeCell ref="J2:K2"/>
    <mergeCell ref="L2:M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41.86"/>
    <col customWidth="1" min="2" max="7" width="12.14"/>
    <col customWidth="1" min="8" max="8" width="12.0"/>
    <col customWidth="1" min="9" max="10" width="12.71"/>
    <col customWidth="1" min="11" max="13" width="12.14"/>
    <col customWidth="1" min="14" max="26" width="8.0"/>
  </cols>
  <sheetData>
    <row r="1" ht="12.75" customHeight="1">
      <c r="A1" s="10" t="s">
        <v>65</v>
      </c>
    </row>
    <row r="2" ht="12.75" customHeight="1">
      <c r="A2" s="11" t="s">
        <v>66</v>
      </c>
      <c r="B2" s="11" t="s">
        <v>7</v>
      </c>
      <c r="C2" s="11" t="s">
        <v>8</v>
      </c>
      <c r="D2" s="11" t="s">
        <v>9</v>
      </c>
      <c r="E2" s="11" t="s">
        <v>10</v>
      </c>
      <c r="F2" s="11" t="s">
        <v>11</v>
      </c>
      <c r="G2" s="11" t="s">
        <v>12</v>
      </c>
      <c r="H2" s="11" t="s">
        <v>13</v>
      </c>
      <c r="I2" s="11" t="s">
        <v>2</v>
      </c>
      <c r="J2" s="11" t="s">
        <v>3</v>
      </c>
      <c r="K2" s="11" t="s">
        <v>4</v>
      </c>
      <c r="L2" s="11" t="s">
        <v>5</v>
      </c>
      <c r="M2" s="11" t="s">
        <v>6</v>
      </c>
    </row>
    <row r="3" ht="12.75" customHeight="1">
      <c r="A3" s="11" t="s">
        <v>67</v>
      </c>
      <c r="B3" s="12">
        <v>530.0</v>
      </c>
      <c r="C3" s="12">
        <v>530.0</v>
      </c>
      <c r="D3" s="12">
        <v>530.0</v>
      </c>
      <c r="E3" s="12">
        <v>530.0</v>
      </c>
      <c r="F3" s="12">
        <v>530.0</v>
      </c>
      <c r="G3" s="12">
        <v>530.0</v>
      </c>
      <c r="H3" s="13">
        <v>650.0</v>
      </c>
      <c r="I3" s="13">
        <v>1100.0</v>
      </c>
      <c r="J3" s="12">
        <v>600.0</v>
      </c>
      <c r="K3" s="12">
        <v>600.0</v>
      </c>
      <c r="L3" s="12">
        <v>600.0</v>
      </c>
      <c r="M3" s="12">
        <v>600.0</v>
      </c>
    </row>
    <row r="4" ht="12.75" customHeight="1">
      <c r="A4" s="11" t="s">
        <v>68</v>
      </c>
      <c r="B4" s="12">
        <v>350.0</v>
      </c>
      <c r="C4" s="13">
        <v>500.0</v>
      </c>
      <c r="D4" s="13">
        <v>500.0</v>
      </c>
      <c r="E4" s="12">
        <v>350.0</v>
      </c>
      <c r="F4" s="12">
        <v>350.0</v>
      </c>
      <c r="G4" s="12">
        <v>350.0</v>
      </c>
      <c r="H4" s="13">
        <v>500.0</v>
      </c>
      <c r="I4" s="13">
        <v>700.0</v>
      </c>
      <c r="J4" s="12">
        <v>430.0</v>
      </c>
      <c r="K4" s="12">
        <v>430.0</v>
      </c>
      <c r="L4" s="12">
        <v>430.0</v>
      </c>
      <c r="M4" s="12">
        <v>430.0</v>
      </c>
    </row>
    <row r="5" ht="12.75" customHeight="1">
      <c r="A5" s="11" t="s">
        <v>69</v>
      </c>
      <c r="B5" s="12">
        <v>160.0</v>
      </c>
      <c r="C5" s="12">
        <v>160.0</v>
      </c>
      <c r="D5" s="12">
        <v>160.0</v>
      </c>
      <c r="E5" s="12">
        <v>160.0</v>
      </c>
      <c r="F5" s="12">
        <v>160.0</v>
      </c>
      <c r="G5" s="12">
        <v>250.0</v>
      </c>
      <c r="H5" s="12">
        <v>250.0</v>
      </c>
      <c r="I5" s="13">
        <v>1060.0</v>
      </c>
      <c r="J5" s="12">
        <v>250.0</v>
      </c>
      <c r="K5" s="12">
        <v>250.0</v>
      </c>
      <c r="L5" s="12">
        <v>250.0</v>
      </c>
      <c r="M5" s="12">
        <v>250.0</v>
      </c>
    </row>
    <row r="6" ht="12.75" customHeight="1">
      <c r="A6" s="11" t="s">
        <v>70</v>
      </c>
      <c r="B6" s="12">
        <v>250.0</v>
      </c>
      <c r="C6" s="13">
        <v>900.0</v>
      </c>
      <c r="D6" s="12">
        <v>250.0</v>
      </c>
      <c r="E6" s="12">
        <v>250.0</v>
      </c>
      <c r="F6" s="12">
        <v>250.0</v>
      </c>
      <c r="G6" s="13">
        <v>400.0</v>
      </c>
      <c r="H6" s="13">
        <v>800.0</v>
      </c>
      <c r="I6" s="13">
        <v>800.0</v>
      </c>
      <c r="J6" s="13">
        <v>400.0</v>
      </c>
      <c r="K6" s="12">
        <v>300.0</v>
      </c>
      <c r="L6" s="12">
        <v>300.0</v>
      </c>
      <c r="M6" s="12">
        <v>300.0</v>
      </c>
    </row>
    <row r="7" ht="12.75" customHeight="1">
      <c r="A7" s="11" t="s">
        <v>71</v>
      </c>
      <c r="B7" s="12">
        <v>120.0</v>
      </c>
      <c r="C7" s="12">
        <v>120.0</v>
      </c>
      <c r="D7" s="12">
        <v>120.0</v>
      </c>
      <c r="E7" s="12">
        <v>120.0</v>
      </c>
      <c r="F7" s="12">
        <v>120.0</v>
      </c>
      <c r="G7" s="12">
        <v>120.0</v>
      </c>
      <c r="H7" s="12">
        <v>120.0</v>
      </c>
      <c r="I7" s="12">
        <v>120.0</v>
      </c>
      <c r="J7" s="12">
        <v>120.0</v>
      </c>
      <c r="K7" s="12">
        <v>120.0</v>
      </c>
      <c r="L7" s="12">
        <v>120.0</v>
      </c>
      <c r="M7" s="12">
        <v>120.0</v>
      </c>
    </row>
    <row r="8" ht="12.75" customHeight="1">
      <c r="A8" s="11" t="s">
        <v>72</v>
      </c>
      <c r="B8" s="13">
        <v>350.0</v>
      </c>
      <c r="C8" s="12">
        <v>90.0</v>
      </c>
      <c r="D8" s="12">
        <v>90.0</v>
      </c>
      <c r="E8" s="12">
        <v>90.0</v>
      </c>
      <c r="F8" s="12">
        <v>90.0</v>
      </c>
      <c r="G8" s="12">
        <v>90.0</v>
      </c>
      <c r="H8" s="12">
        <v>90.0</v>
      </c>
      <c r="I8" s="12">
        <v>90.0</v>
      </c>
      <c r="J8" s="12">
        <v>90.0</v>
      </c>
      <c r="K8" s="12">
        <v>90.0</v>
      </c>
      <c r="L8" s="12">
        <v>90.0</v>
      </c>
      <c r="M8" s="12">
        <v>90.0</v>
      </c>
    </row>
    <row r="9" ht="12.75" customHeight="1">
      <c r="A9" s="11" t="s">
        <v>73</v>
      </c>
      <c r="B9" s="12">
        <v>38.0</v>
      </c>
      <c r="C9" s="12">
        <v>38.0</v>
      </c>
      <c r="D9" s="13">
        <v>300.0</v>
      </c>
      <c r="E9" s="12">
        <v>38.0</v>
      </c>
      <c r="F9" s="12">
        <v>38.0</v>
      </c>
      <c r="G9" s="12">
        <v>38.0</v>
      </c>
      <c r="H9" s="12">
        <v>38.0</v>
      </c>
      <c r="I9" s="12">
        <v>38.0</v>
      </c>
      <c r="J9" s="13">
        <v>400.0</v>
      </c>
      <c r="K9" s="12">
        <v>38.0</v>
      </c>
      <c r="L9" s="12">
        <v>38.0</v>
      </c>
      <c r="M9" s="12">
        <v>38.0</v>
      </c>
    </row>
    <row r="10" ht="12.75" customHeight="1">
      <c r="A10" s="11" t="s">
        <v>74</v>
      </c>
      <c r="B10" s="13">
        <f t="shared" ref="B10:M10" si="1">SUM(B3:B9)</f>
        <v>1798</v>
      </c>
      <c r="C10" s="13">
        <f t="shared" si="1"/>
        <v>2338</v>
      </c>
      <c r="D10" s="13">
        <f t="shared" si="1"/>
        <v>1950</v>
      </c>
      <c r="E10" s="13">
        <f t="shared" si="1"/>
        <v>1538</v>
      </c>
      <c r="F10" s="13">
        <f t="shared" si="1"/>
        <v>1538</v>
      </c>
      <c r="G10" s="13">
        <f t="shared" si="1"/>
        <v>1778</v>
      </c>
      <c r="H10" s="13">
        <f t="shared" si="1"/>
        <v>2448</v>
      </c>
      <c r="I10" s="13">
        <f t="shared" si="1"/>
        <v>3908</v>
      </c>
      <c r="J10" s="13">
        <f t="shared" si="1"/>
        <v>2290</v>
      </c>
      <c r="K10" s="13">
        <f t="shared" si="1"/>
        <v>1828</v>
      </c>
      <c r="L10" s="13">
        <f t="shared" si="1"/>
        <v>1828</v>
      </c>
      <c r="M10" s="13">
        <f t="shared" si="1"/>
        <v>1828</v>
      </c>
    </row>
    <row r="11" ht="12.75" customHeight="1"/>
    <row r="12" ht="12.75" customHeight="1">
      <c r="A12" s="14" t="s">
        <v>75</v>
      </c>
      <c r="B12" s="15">
        <v>2000.0</v>
      </c>
      <c r="C12" s="15">
        <v>2000.0</v>
      </c>
      <c r="D12" s="15">
        <v>2000.0</v>
      </c>
      <c r="E12" s="15">
        <v>2000.0</v>
      </c>
      <c r="F12" s="15">
        <v>2000.0</v>
      </c>
      <c r="G12" s="15">
        <v>2000.0</v>
      </c>
      <c r="H12" s="15">
        <v>4000.0</v>
      </c>
      <c r="I12" s="15">
        <v>2000.0</v>
      </c>
      <c r="J12" s="15">
        <v>2000.0</v>
      </c>
      <c r="K12" s="15">
        <v>2000.0</v>
      </c>
      <c r="L12" s="15">
        <v>2000.0</v>
      </c>
      <c r="M12" s="15">
        <v>2000.0</v>
      </c>
    </row>
    <row r="13" ht="12.75" customHeight="1"/>
    <row r="14" ht="12.75" customHeight="1">
      <c r="A14" s="16" t="s">
        <v>62</v>
      </c>
      <c r="B14" s="17">
        <f t="shared" ref="B14:M14" si="2">B12-B10</f>
        <v>202</v>
      </c>
      <c r="C14" s="17">
        <f t="shared" si="2"/>
        <v>-338</v>
      </c>
      <c r="D14" s="17">
        <f t="shared" si="2"/>
        <v>50</v>
      </c>
      <c r="E14" s="17">
        <f t="shared" si="2"/>
        <v>462</v>
      </c>
      <c r="F14" s="17">
        <f t="shared" si="2"/>
        <v>462</v>
      </c>
      <c r="G14" s="17">
        <f t="shared" si="2"/>
        <v>222</v>
      </c>
      <c r="H14" s="17">
        <f t="shared" si="2"/>
        <v>1552</v>
      </c>
      <c r="I14" s="17">
        <f t="shared" si="2"/>
        <v>-1908</v>
      </c>
      <c r="J14" s="17">
        <f t="shared" si="2"/>
        <v>-290</v>
      </c>
      <c r="K14" s="17">
        <f t="shared" si="2"/>
        <v>172</v>
      </c>
      <c r="L14" s="17">
        <f t="shared" si="2"/>
        <v>172</v>
      </c>
      <c r="M14" s="17">
        <f t="shared" si="2"/>
        <v>172</v>
      </c>
    </row>
    <row r="15" ht="12.75" customHeight="1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2.75" customHeight="1">
      <c r="A16" s="21" t="s">
        <v>76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ht="12.75" customHeight="1"/>
    <row r="18" ht="12.75" customHeight="1">
      <c r="A18" s="23" t="s">
        <v>77</v>
      </c>
      <c r="B18" s="24">
        <f>B14-B16</f>
        <v>202</v>
      </c>
      <c r="C18" s="24">
        <f t="shared" ref="C18:M18" si="3">B18+C14-C16</f>
        <v>-136</v>
      </c>
      <c r="D18" s="24">
        <f t="shared" si="3"/>
        <v>-86</v>
      </c>
      <c r="E18" s="24">
        <f t="shared" si="3"/>
        <v>376</v>
      </c>
      <c r="F18" s="24">
        <f t="shared" si="3"/>
        <v>838</v>
      </c>
      <c r="G18" s="24">
        <f t="shared" si="3"/>
        <v>1060</v>
      </c>
      <c r="H18" s="24">
        <f t="shared" si="3"/>
        <v>2612</v>
      </c>
      <c r="I18" s="24">
        <f t="shared" si="3"/>
        <v>704</v>
      </c>
      <c r="J18" s="24">
        <f t="shared" si="3"/>
        <v>414</v>
      </c>
      <c r="K18" s="24">
        <f t="shared" si="3"/>
        <v>586</v>
      </c>
      <c r="L18" s="24">
        <f t="shared" si="3"/>
        <v>758</v>
      </c>
      <c r="M18" s="24">
        <f t="shared" si="3"/>
        <v>930</v>
      </c>
    </row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2005-06-07T19:32:59Z</dcterms:created>
  <dc:creator>Edson Pamplona</dc:creator>
</cp:coreProperties>
</file>